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7" sheetId="1" r:id="rId2"/>
  </sheets>
  <definedNames>
    <definedName name="sub_1002" localSheetId="1">'кв. Мирный ПММК 17'!#REF!</definedName>
    <definedName name="sub_1003" localSheetId="1">'кв. Мирный ПММК 17'!$A$7</definedName>
    <definedName name="sub_1004" localSheetId="1">'кв. Мирный ПММК 17'!$A$8</definedName>
    <definedName name="sub_1005" localSheetId="1">'кв. Мирный ПММК 17'!#REF!</definedName>
    <definedName name="sub_1006" localSheetId="1">'кв. Мирный ПММК 17'!$A$9</definedName>
    <definedName name="sub_1007" localSheetId="1">'кв. Мирный ПММК 17'!#REF!</definedName>
    <definedName name="sub_1011" localSheetId="1">'кв. Мирный ПММК 17'!$A$10</definedName>
    <definedName name="sub_1012" localSheetId="1">'кв. Мирный ПММК 17'!#REF!</definedName>
    <definedName name="sub_1013" localSheetId="1">'кв. Мирный ПММК 17'!#REF!</definedName>
    <definedName name="sub_1014" localSheetId="1">'кв. Мирный ПММК 17'!#REF!</definedName>
    <definedName name="sub_1015" localSheetId="1">'кв. Мирный ПММК 17'!#REF!</definedName>
    <definedName name="sub_1016" localSheetId="1">'кв. Мирный ПММК 17'!#REF!</definedName>
    <definedName name="sub_1017" localSheetId="1">'кв. Мирный ПММК 17'!#REF!</definedName>
    <definedName name="sub_1018" localSheetId="1">'кв. Мирный ПММК 17'!#REF!</definedName>
    <definedName name="sub_1019" localSheetId="1">'кв. Мирный ПММК 17'!#REF!</definedName>
    <definedName name="sub_1020" localSheetId="1">'кв. Мирный ПММК 17'!#REF!</definedName>
    <definedName name="sub_1021" localSheetId="1">'кв. Мирный ПММК 17'!#REF!</definedName>
    <definedName name="sub_1022" localSheetId="1">'кв. Мирный ПММК 17'!$A$11</definedName>
    <definedName name="sub_1023" localSheetId="1">'кв. Мирный ПММК 17'!#REF!</definedName>
    <definedName name="sub_1024" localSheetId="1">'кв. Мирный ПММК 17'!#REF!</definedName>
    <definedName name="sub_1030" localSheetId="1">'кв. Мирный ПММК 17'!#REF!</definedName>
    <definedName name="sub_1031" localSheetId="1">'кв. Мирный ПММК 17'!$A$12</definedName>
    <definedName name="sub_1032" localSheetId="1">'кв. Мирный ПММК 17'!$A$13</definedName>
    <definedName name="sub_1033" localSheetId="1">'кв. Мирный ПММК 17'!$B$14</definedName>
    <definedName name="sub_1034" localSheetId="1">'кв. Мирный ПММК 17'!$B$15</definedName>
    <definedName name="sub_1035" localSheetId="1">'кв. Мирный ПММК 17'!$B$16</definedName>
    <definedName name="sub_1036" localSheetId="1">'кв. Мирный ПММК 17'!$B$17</definedName>
    <definedName name="sub_1037" localSheetId="1">'кв. Мирный ПММК 17'!$B$18</definedName>
    <definedName name="sub_1038" localSheetId="1">'кв. Мирный ПММК 17'!$B$19</definedName>
    <definedName name="sub_1039" localSheetId="1">'кв. Мирный ПММК 17'!$B$20</definedName>
    <definedName name="sub_1040" localSheetId="1">'кв. Мирный ПММК 17'!$B$21</definedName>
    <definedName name="sub_1042" localSheetId="1">'кв. Мирный ПММК 17'!$A$24</definedName>
    <definedName name="sub_1043" localSheetId="1">'кв. Мирный ПММК 17'!$A$26</definedName>
    <definedName name="sub_1044" localSheetId="1">'кв. Мирный ПММК 17'!$A$27</definedName>
    <definedName name="sub_1045" localSheetId="1">'кв. Мирный ПММК 17'!$A$28</definedName>
    <definedName name="sub_1046" localSheetId="1">'кв. Мирный ПММК 17'!$A$29</definedName>
    <definedName name="sub_1047" localSheetId="1">'кв. Мирный ПММК 17'!$A$30</definedName>
    <definedName name="_xlnm.Print_Area" localSheetId="1">'кв. Мирный ПММК 17'!$A$4:$H$10</definedName>
  </definedNames>
  <calcPr calcId="124519"/>
</workbook>
</file>

<file path=xl/calcChain.xml><?xml version="1.0" encoding="utf-8"?>
<calcChain xmlns="http://schemas.openxmlformats.org/spreadsheetml/2006/main">
  <c r="B10" i="1"/>
  <c r="C11"/>
  <c r="C10"/>
  <c r="C9"/>
  <c r="B7"/>
  <c r="C7"/>
  <c r="B11"/>
  <c r="B9"/>
  <c r="C6"/>
  <c r="B13" i="2"/>
  <c r="E6" i="1"/>
  <c r="E10"/>
  <c r="C8"/>
  <c r="E8" s="1"/>
  <c r="B6"/>
  <c r="E9"/>
  <c r="E7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<sst xmlns="http://schemas.openxmlformats.org/spreadsheetml/2006/main" count="63" uniqueCount="45">
  <si>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</si>
  <si>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</si>
  <si>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</si>
  <si>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</si>
  <si>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</si>
  <si>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</si>
  <si>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</si>
  <si>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</si>
  <si>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</si>
  <si>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</si>
  <si>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</si>
  <si>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</si>
  <si>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</si>
  <si>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</si>
  <si>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</si>
  <si>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</si>
  <si>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</si>
  <si>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</si>
  <si>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</si>
  <si>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</si>
  <si>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</si>
  <si>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</si>
  <si>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</si>
  <si>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</si>
  <si>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</si>
  <si>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</si>
  <si>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</si>
  <si>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</si>
  <si>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</si>
  <si>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</si>
  <si>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</si>
  <si>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</si>
  <si>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</si>
  <si>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</si>
  <si>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</si>
  <si>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</si>
  <si>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</si>
  <si>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</si>
  <si>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д.17</t>
  </si>
  <si>
    <t xml:space="preserve">м2 </t>
  </si>
  <si>
    <t>на 1 окно</t>
  </si>
  <si>
    <t>на 1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</si>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</sst>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7" sqref="B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39</v>
      </c>
      <c r="D8" t="s">
        <v>40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808.5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Мирный ПММК д.17</v>
      </c>
    </row>
    <row r="4" spans="1:13" ht="64.8" customHeight="1">
      <c r="A4" s="14" t="s">
        <v>0</v>
      </c>
      <c r="B4" s="16" t="s">
        <v>1</v>
      </c>
      <c r="C4" s="12" t="s">
        <v>5</v>
      </c>
      <c r="D4" s="13"/>
      <c r="E4" s="16" t="s">
        <v>2</v>
      </c>
      <c r="F4" s="16" t="s">
        <v>34</v>
      </c>
      <c r="G4" s="16" t="s">
        <v>3</v>
      </c>
      <c r="H4" s="17" t="s">
        <v>4</v>
      </c>
      <c r="I4" s="1"/>
      <c r="J4" s="1"/>
      <c r="K4" s="1"/>
      <c r="L4" s="1"/>
      <c r="M4" s="1"/>
    </row>
    <row r="5" spans="1:13" ht="33.6" customHeight="1">
      <c r="A5" s="15"/>
      <c r="B5" s="11"/>
      <c r="C5" s="10" t="s">
        <v>42</v>
      </c>
      <c r="D5" s="10" t="s">
        <v>43</v>
      </c>
      <c r="E5" s="11"/>
      <c r="F5" s="11"/>
      <c r="G5" s="11"/>
      <c r="H5" s="18"/>
      <c r="I5" s="1"/>
      <c r="J5" s="1"/>
      <c r="K5" s="1"/>
      <c r="L5" s="1"/>
      <c r="M5" s="1"/>
    </row>
    <row r="6" spans="1:13" ht="51" customHeight="1">
      <c r="A6" s="3" t="s">
        <v>9</v>
      </c>
      <c r="B6" s="19">
        <f>IF(данные!B3=2,297000,(IF(данные!B3=5,449000)))</f>
        <v>297000</v>
      </c>
      <c r="C6" s="20">
        <f>(данные!B12-0.11)*данные!B11</f>
        <v>129.36000000000001</v>
      </c>
      <c r="D6" s="19" t="s">
        <v>29</v>
      </c>
      <c r="E6" s="21">
        <f>данные!F3*'кв. Мирный ПММК 17'!C6</f>
        <v>116804.31840000002</v>
      </c>
      <c r="F6" s="20">
        <f>B6/E6</f>
        <v>2.5427142084157732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1">
        <f>данные!B5*3424.08*2</f>
        <v>26879.028000000006</v>
      </c>
      <c r="C7" s="20">
        <f>данные!B12*0.02*данные!B11</f>
        <v>4.3658999999999999</v>
      </c>
      <c r="D7" s="19" t="s">
        <v>29</v>
      </c>
      <c r="E7" s="21">
        <f>C7*данные!F3</f>
        <v>3942.1457460000001</v>
      </c>
      <c r="F7" s="20">
        <f t="shared" ref="F7:F11" si="0">B7/E7</f>
        <v>6.8183749997760748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5220</v>
      </c>
      <c r="C8" s="20">
        <f>данные!B12*0.01*данные!B11</f>
        <v>2.1829499999999999</v>
      </c>
      <c r="D8" s="19" t="s">
        <v>29</v>
      </c>
      <c r="E8" s="21">
        <f>C8*данные!F3</f>
        <v>1971.0728730000001</v>
      </c>
      <c r="F8" s="20">
        <f t="shared" si="0"/>
        <v>2.6483039117955531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9">
        <f>данные!B7*данные!B10*270*0.5</f>
        <v>405</v>
      </c>
      <c r="C9" s="20">
        <f>данные!B12*0.005*данные!B11</f>
        <v>1.091475</v>
      </c>
      <c r="D9" s="19" t="s">
        <v>29</v>
      </c>
      <c r="E9" s="21">
        <f>C9*данные!F3</f>
        <v>985.53643650000004</v>
      </c>
      <c r="F9" s="20">
        <f t="shared" si="0"/>
        <v>0.41094371045103412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данные!B8*данные!B7*данные!B10*500</f>
        <v>2250</v>
      </c>
      <c r="C10" s="20">
        <f>данные!B12*0.007*данные!B11</f>
        <v>1.5280650000000002</v>
      </c>
      <c r="D10" s="19" t="s">
        <v>29</v>
      </c>
      <c r="E10" s="21">
        <f>C10*данные!F3</f>
        <v>1379.7510111000004</v>
      </c>
      <c r="F10" s="20">
        <f t="shared" si="0"/>
        <v>1.6307290097263256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22">
        <f>данные!B9*250</f>
        <v>3000</v>
      </c>
      <c r="C11" s="23">
        <f>данные!B13*0.1*4380</f>
        <v>525.60000000000014</v>
      </c>
      <c r="D11" s="22" t="s">
        <v>44</v>
      </c>
      <c r="E11" s="24">
        <f>C11*данные!F4</f>
        <v>1208.8800000000001</v>
      </c>
      <c r="F11" s="20">
        <f t="shared" si="0"/>
        <v>2.4816358943815762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17</vt:lpstr>
      <vt:lpstr>'кв. Мирный ПММК 17'!sub_1003</vt:lpstr>
      <vt:lpstr>'кв. Мирный ПММК 17'!sub_1004</vt:lpstr>
      <vt:lpstr>'кв. Мирный ПММК 17'!sub_1006</vt:lpstr>
      <vt:lpstr>'кв. Мирный ПММК 17'!sub_1011</vt:lpstr>
      <vt:lpstr>'кв. Мирный ПММК 17'!sub_1022</vt:lpstr>
      <vt:lpstr>'кв. Мирный ПММК 17'!sub_1031</vt:lpstr>
      <vt:lpstr>'кв. Мирный ПММК 17'!sub_1032</vt:lpstr>
      <vt:lpstr>'кв. Мирный ПММК 17'!sub_1033</vt:lpstr>
      <vt:lpstr>'кв. Мирный ПММК 17'!sub_1034</vt:lpstr>
      <vt:lpstr>'кв. Мирный ПММК 17'!sub_1035</vt:lpstr>
      <vt:lpstr>'кв. Мирный ПММК 17'!sub_1036</vt:lpstr>
      <vt:lpstr>'кв. Мирный ПММК 17'!sub_1037</vt:lpstr>
      <vt:lpstr>'кв. Мирный ПММК 17'!sub_1038</vt:lpstr>
      <vt:lpstr>'кв. Мирный ПММК 17'!sub_1039</vt:lpstr>
      <vt:lpstr>'кв. Мирный ПММК 17'!sub_1040</vt:lpstr>
      <vt:lpstr>'кв. Мирный ПММК 17'!sub_1042</vt:lpstr>
      <vt:lpstr>'кв. Мирный ПММК 17'!sub_1043</vt:lpstr>
      <vt:lpstr>'кв. Мирный ПММК 17'!sub_1044</vt:lpstr>
      <vt:lpstr>'кв. Мирный ПММК 17'!sub_1045</vt:lpstr>
      <vt:lpstr>'кв. Мирный ПММК 17'!sub_1046</vt:lpstr>
      <vt:lpstr>'кв. Мирный ПММК 17'!sub_1047</vt:lpstr>
      <vt:lpstr>'кв. Мирный ПММК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2011-08-30T08:08:55Z</dcterms:modified>
</cp:coreProperties>
</file>